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<sst xmlns="http://schemas.openxmlformats.org/spreadsheetml/2006/main" count="179" uniqueCount="56">
  <si>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</si>
  <si>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</si>
  <si>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</si>
  <si>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</si>
  <si>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</si>
  <si>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</si>
  <si>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</si>
  <si>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</si>
  <si>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</si>
  <si>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</si>
  <si>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</si>
  <si>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</si>
  <si>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</si>
  <si>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</si>
  <si>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</si>
  <si>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</si>
  <si>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</si>
  <si>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</si>
  <si>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</si>
  <si>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</si>
  <si>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</si>
  <si>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</si>
  <si>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</si>
  <si>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</si>
  <si>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</si>
  <si>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</si>
  <si>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</si>
  <si>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</si>
  <si>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</si>
  <si>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</si>
  <si>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</si>
  <si>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</si>
  <si>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</si>
  <si>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</si>
  <si>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</si>
  <si>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</si>
  <si>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</si>
  <si>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</si>
  <si>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</si>
  <si>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</si>
  <si>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2а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</si>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</sst>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2079965.5</v>
      </c>
      <c r="F10" s="13">
        <f t="shared" ref="F10:G10" si="0">SUM(F11:F15)</f>
        <v>1840375.95</v>
      </c>
      <c r="G10" s="13">
        <f t="shared" si="0"/>
        <v>412669.22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1321437.25</v>
      </c>
      <c r="F11" s="5">
        <v>1165125.93</v>
      </c>
      <c r="G11" s="11">
        <v>270256.15999999997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465247.94</v>
      </c>
      <c r="F12" s="5">
        <v>419850.59</v>
      </c>
      <c r="G12" s="11">
        <v>90146.12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143220.48000000001</v>
      </c>
      <c r="F13" s="5">
        <v>121605.48</v>
      </c>
      <c r="G13" s="11">
        <v>21610.81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150059.82999999999</v>
      </c>
      <c r="F14" s="5">
        <v>132624.91</v>
      </c>
      <c r="G14" s="11">
        <v>27293.78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1169.04</v>
      </c>
      <c r="G15" s="11">
        <v>3362.35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1484625.22</v>
      </c>
      <c r="F16" s="12">
        <f t="shared" ref="F16:G16" si="1">SUM(F17:F23)</f>
        <v>1429548.89</v>
      </c>
      <c r="G16" s="12">
        <f t="shared" si="1"/>
        <v>384306.78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1374678.19</v>
      </c>
      <c r="F17" s="5">
        <v>1326974.77</v>
      </c>
      <c r="G17" s="11">
        <v>362844.45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1817.51</v>
      </c>
      <c r="F21" s="5">
        <v>1736.64</v>
      </c>
      <c r="G21" s="11">
        <v>406.5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9539.6</v>
      </c>
      <c r="F22" s="5">
        <v>8961.31</v>
      </c>
      <c r="G22" s="11">
        <v>1988.43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98589.92</v>
      </c>
      <c r="F23" s="5">
        <v>91876.17</v>
      </c>
      <c r="G23" s="11">
        <v>19067.400000000001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8343.7199999999993</v>
      </c>
      <c r="F24" s="12">
        <f t="shared" ref="F24:G24" si="2">F25</f>
        <v>8451.48</v>
      </c>
      <c r="G24" s="12">
        <f t="shared" si="2"/>
        <v>2384.3000000000002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8343.7199999999993</v>
      </c>
      <c r="F25" s="5">
        <v>8451.48</v>
      </c>
      <c r="G25" s="11">
        <v>2384.3000000000002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511722.05999999994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44678.15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332064.43+175219.6</f>
        <v>507284.03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2.25" customHeight="1" x14ac:dyDescent="0.25">
      <c r="A33" s="65" t="s">
        <v>9</v>
      </c>
      <c r="B33" s="66"/>
      <c r="C33" s="66"/>
      <c r="D33" s="66"/>
      <c r="E33" s="67"/>
      <c r="F33" s="3">
        <f>393573.35+110690.64</f>
        <v>504263.99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1056226.17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183024.28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91696.51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91327.77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1239250.45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1374678.19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1326974.77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647149.80000000005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74.25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1245810.4899999998</v>
      </c>
      <c r="F10" s="13">
        <f t="shared" ref="F10:G10" si="0">SUM(F11:F16)</f>
        <v>1370478.7</v>
      </c>
      <c r="G10" s="13">
        <f t="shared" si="0"/>
        <v>311784.24999999994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772471.34</v>
      </c>
      <c r="F11" s="5">
        <v>907085.85</v>
      </c>
      <c r="G11" s="11">
        <v>148166.29999999999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163762.84</v>
      </c>
      <c r="F12" s="5">
        <v>206413.09</v>
      </c>
      <c r="G12" s="11">
        <v>58754.46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156909.70000000001</v>
      </c>
      <c r="F13" s="5">
        <v>128509.31</v>
      </c>
      <c r="G13" s="11">
        <v>50011.199999999997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152666.60999999999</v>
      </c>
      <c r="F14" s="5">
        <v>128301.42</v>
      </c>
      <c r="G14" s="11">
        <v>51658.97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169.03</v>
      </c>
      <c r="G15" s="11">
        <v>3193.32</v>
      </c>
    </row>
    <row r="16" spans="1:8" ht="16.5" customHeight="1" x14ac:dyDescent="0.25">
      <c r="A16" s="54" t="s">
        <v>46</v>
      </c>
      <c r="B16" s="55"/>
      <c r="C16" s="55"/>
      <c r="D16" s="56"/>
      <c r="E16" s="5"/>
      <c r="F16" s="5"/>
      <c r="G16" s="11"/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1400614.48</v>
      </c>
      <c r="F17" s="12">
        <f t="shared" ref="F17:G17" si="1">SUM(F18:F24)</f>
        <v>1315526.71</v>
      </c>
      <c r="G17" s="12">
        <f t="shared" si="1"/>
        <v>469394.55000000005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1284916.6499999999</v>
      </c>
      <c r="F18" s="5">
        <v>1208588.54</v>
      </c>
      <c r="G18" s="11">
        <v>439172.56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1727.24</v>
      </c>
      <c r="F22" s="5">
        <v>1595.34</v>
      </c>
      <c r="G22" s="11">
        <v>538.4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10096.73</v>
      </c>
      <c r="F23" s="5">
        <v>9333.6299999999992</v>
      </c>
      <c r="G23" s="11">
        <v>2751.53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103873.86</v>
      </c>
      <c r="F24" s="5">
        <v>96009.2</v>
      </c>
      <c r="G24" s="11">
        <v>26932.06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4851</v>
      </c>
      <c r="F25" s="12">
        <f t="shared" ref="F25:G25" si="2">F26</f>
        <v>5122.7</v>
      </c>
      <c r="G25" s="12">
        <f t="shared" si="2"/>
        <v>2112.6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4851</v>
      </c>
      <c r="F26" s="5">
        <v>5122.7</v>
      </c>
      <c r="G26" s="11">
        <v>2112.6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647149.80000000005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359056.61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239416.78+48948.68+209525.26</f>
        <v>497890.72000000003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2.25" customHeight="1" x14ac:dyDescent="0.25">
      <c r="A34" s="65" t="s">
        <v>9</v>
      </c>
      <c r="B34" s="66"/>
      <c r="C34" s="66"/>
      <c r="D34" s="66"/>
      <c r="E34" s="67"/>
      <c r="F34" s="3">
        <f>345610.13+20163.64</f>
        <v>365773.77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1222721.1000000001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227369.52000000002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72552.58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154816.94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1450090.62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1284916.6499999999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1208588.54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481975.82999999984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2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226644.48000000001</v>
      </c>
      <c r="F10" s="13">
        <f t="shared" ref="F10:G10" si="0">SUM(F11:F16)</f>
        <v>224384.56</v>
      </c>
      <c r="G10" s="13">
        <f t="shared" si="0"/>
        <v>310200.14999999997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26934.32</v>
      </c>
      <c r="G11" s="11">
        <v>107046.7</v>
      </c>
    </row>
    <row r="12" spans="1:8" ht="15.75" x14ac:dyDescent="0.25">
      <c r="A12" s="54" t="s">
        <v>27</v>
      </c>
      <c r="B12" s="55"/>
      <c r="C12" s="55"/>
      <c r="D12" s="56"/>
      <c r="E12" s="5">
        <v>-8620.6200000000008</v>
      </c>
      <c r="F12" s="5">
        <v>-27738.720000000001</v>
      </c>
      <c r="G12" s="11">
        <v>65194.59</v>
      </c>
    </row>
    <row r="13" spans="1:8" ht="15.75" x14ac:dyDescent="0.25">
      <c r="A13" s="54" t="s">
        <v>26</v>
      </c>
      <c r="B13" s="55"/>
      <c r="C13" s="55"/>
      <c r="D13" s="56"/>
      <c r="E13" s="5">
        <v>120796.64</v>
      </c>
      <c r="F13" s="5">
        <v>115732.38</v>
      </c>
      <c r="G13" s="11">
        <v>78246.429999999993</v>
      </c>
    </row>
    <row r="14" spans="1:8" ht="15.75" x14ac:dyDescent="0.25">
      <c r="A14" s="54" t="s">
        <v>25</v>
      </c>
      <c r="B14" s="55"/>
      <c r="C14" s="55"/>
      <c r="D14" s="56"/>
      <c r="E14" s="5">
        <v>114468.46</v>
      </c>
      <c r="F14" s="5">
        <v>108688.64</v>
      </c>
      <c r="G14" s="11">
        <v>57287.05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767.94</v>
      </c>
      <c r="G15" s="11">
        <v>2425.38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7" ht="15.75" x14ac:dyDescent="0.25">
      <c r="A17" s="68" t="s">
        <v>23</v>
      </c>
      <c r="B17" s="69"/>
      <c r="C17" s="69"/>
      <c r="D17" s="70"/>
      <c r="E17" s="12">
        <f>SUM(E18:E24)</f>
        <v>1403375.99</v>
      </c>
      <c r="F17" s="12">
        <f t="shared" ref="F17:G17" si="1">SUM(F18:F24)</f>
        <v>1362652.76</v>
      </c>
      <c r="G17" s="12">
        <f t="shared" si="1"/>
        <v>510117.77999999997</v>
      </c>
    </row>
    <row r="18" spans="1:7" ht="42.75" customHeight="1" x14ac:dyDescent="0.25">
      <c r="A18" s="71" t="s">
        <v>22</v>
      </c>
      <c r="B18" s="72"/>
      <c r="C18" s="72"/>
      <c r="D18" s="73"/>
      <c r="E18" s="5">
        <v>1283460.8600000001</v>
      </c>
      <c r="F18" s="5">
        <v>1249933.45</v>
      </c>
      <c r="G18" s="11">
        <v>472699.97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1995.88</v>
      </c>
      <c r="F22" s="5">
        <v>1869.68</v>
      </c>
      <c r="G22" s="11">
        <v>664.6</v>
      </c>
    </row>
    <row r="23" spans="1:7" ht="15.75" x14ac:dyDescent="0.25">
      <c r="A23" s="54" t="s">
        <v>17</v>
      </c>
      <c r="B23" s="55"/>
      <c r="C23" s="55"/>
      <c r="D23" s="56"/>
      <c r="E23" s="5">
        <v>10621.15</v>
      </c>
      <c r="F23" s="5">
        <v>9997.1</v>
      </c>
      <c r="G23" s="11">
        <v>3375.58</v>
      </c>
    </row>
    <row r="24" spans="1:7" ht="15.75" x14ac:dyDescent="0.25">
      <c r="A24" s="54" t="s">
        <v>16</v>
      </c>
      <c r="B24" s="55"/>
      <c r="C24" s="55"/>
      <c r="D24" s="56"/>
      <c r="E24" s="5">
        <v>107298.1</v>
      </c>
      <c r="F24" s="5">
        <v>100852.53</v>
      </c>
      <c r="G24" s="11">
        <v>33377.629999999997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-69.3</v>
      </c>
      <c r="F25" s="12">
        <f t="shared" ref="F25:G25" si="2">F26</f>
        <v>717.1</v>
      </c>
      <c r="G25" s="12">
        <f t="shared" si="2"/>
        <v>1326.2</v>
      </c>
    </row>
    <row r="26" spans="1:7" ht="15.75" x14ac:dyDescent="0.25">
      <c r="A26" s="58" t="s">
        <v>14</v>
      </c>
      <c r="B26" s="58"/>
      <c r="C26" s="58"/>
      <c r="D26" s="58"/>
      <c r="E26" s="5">
        <v>-69.3</v>
      </c>
      <c r="F26" s="5">
        <v>717.1</v>
      </c>
      <c r="G26" s="11">
        <v>1326.2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481975.82999999984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20448.77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90">
        <f>320711.1+50253.45+169893.99</f>
        <v>540858.54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355802.55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917109.8600000001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163818.35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50713.599999999999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113104.75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1080928.2100000002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1283460.8600000001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1249933.45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684508.47999999975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I45" sqref="I4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5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-14691.630000000001</v>
      </c>
      <c r="F10" s="13">
        <f t="shared" ref="F10:G10" si="0">SUM(F11:F16)</f>
        <v>25488.62</v>
      </c>
      <c r="G10" s="13">
        <f t="shared" si="0"/>
        <v>250469.25</v>
      </c>
    </row>
    <row r="11" spans="1:8" ht="15.75" x14ac:dyDescent="0.25">
      <c r="A11" s="54" t="s">
        <v>28</v>
      </c>
      <c r="B11" s="55"/>
      <c r="C11" s="55"/>
      <c r="D11" s="56"/>
      <c r="E11" s="5">
        <v>78.599999999999994</v>
      </c>
      <c r="F11" s="5">
        <v>7600.95</v>
      </c>
      <c r="G11" s="11">
        <v>99524.35</v>
      </c>
    </row>
    <row r="12" spans="1:8" ht="15.75" x14ac:dyDescent="0.25">
      <c r="A12" s="54" t="s">
        <v>27</v>
      </c>
      <c r="B12" s="55"/>
      <c r="C12" s="55"/>
      <c r="D12" s="56"/>
      <c r="E12" s="5">
        <v>-5048.2700000000004</v>
      </c>
      <c r="F12" s="5">
        <v>7171.2</v>
      </c>
      <c r="G12" s="11">
        <v>52975.12</v>
      </c>
    </row>
    <row r="13" spans="1:8" ht="15.75" x14ac:dyDescent="0.25">
      <c r="A13" s="54" t="s">
        <v>26</v>
      </c>
      <c r="B13" s="55"/>
      <c r="C13" s="55"/>
      <c r="D13" s="56"/>
      <c r="E13" s="5">
        <v>-4781.3900000000003</v>
      </c>
      <c r="F13" s="5">
        <v>5194.83</v>
      </c>
      <c r="G13" s="11">
        <v>48719.56</v>
      </c>
    </row>
    <row r="14" spans="1:8" ht="15.75" x14ac:dyDescent="0.25">
      <c r="A14" s="54" t="s">
        <v>25</v>
      </c>
      <c r="B14" s="55"/>
      <c r="C14" s="55"/>
      <c r="D14" s="56"/>
      <c r="E14" s="5">
        <v>-4940.57</v>
      </c>
      <c r="F14" s="5">
        <v>5521.64</v>
      </c>
      <c r="G14" s="11">
        <v>46824.84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2425.38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8" ht="15.75" x14ac:dyDescent="0.25">
      <c r="A17" s="68" t="s">
        <v>23</v>
      </c>
      <c r="B17" s="69"/>
      <c r="C17" s="69"/>
      <c r="D17" s="70"/>
      <c r="E17" s="12">
        <f>SUM(E18:E24)</f>
        <v>1409625.48</v>
      </c>
      <c r="F17" s="12">
        <f t="shared" ref="F17:G17" si="1">SUM(F18:F24)</f>
        <v>1339554.26</v>
      </c>
      <c r="G17" s="12">
        <f t="shared" si="1"/>
        <v>581515.20000000007</v>
      </c>
    </row>
    <row r="18" spans="1:8" ht="41.25" customHeight="1" x14ac:dyDescent="0.25">
      <c r="A18" s="71" t="s">
        <v>22</v>
      </c>
      <c r="B18" s="72"/>
      <c r="C18" s="72"/>
      <c r="D18" s="73"/>
      <c r="E18" s="5">
        <v>1284719.27</v>
      </c>
      <c r="F18" s="5">
        <f>1221569.32+90.91</f>
        <v>1221660.23</v>
      </c>
      <c r="G18" s="11">
        <f>535849.92+1235.29</f>
        <v>537085.21000000008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2013.5</v>
      </c>
      <c r="F22" s="5">
        <v>1925.7</v>
      </c>
      <c r="G22" s="11">
        <v>752.4</v>
      </c>
    </row>
    <row r="23" spans="1:8" ht="15.75" x14ac:dyDescent="0.25">
      <c r="A23" s="54" t="s">
        <v>17</v>
      </c>
      <c r="B23" s="55"/>
      <c r="C23" s="55"/>
      <c r="D23" s="56"/>
      <c r="E23" s="5">
        <v>10824.89</v>
      </c>
      <c r="F23" s="5">
        <v>10238.61</v>
      </c>
      <c r="G23" s="11">
        <v>3961.86</v>
      </c>
    </row>
    <row r="24" spans="1:8" ht="15.75" x14ac:dyDescent="0.25">
      <c r="A24" s="54" t="s">
        <v>16</v>
      </c>
      <c r="B24" s="55"/>
      <c r="C24" s="55"/>
      <c r="D24" s="56"/>
      <c r="E24" s="5">
        <v>112067.82</v>
      </c>
      <c r="F24" s="5">
        <v>105729.72</v>
      </c>
      <c r="G24" s="11">
        <v>39715.730000000003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684508.47999999975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90">
        <v>62178.96</v>
      </c>
      <c r="G30" s="36"/>
      <c r="H30" s="37"/>
    </row>
    <row r="31" spans="1:8" ht="64.5" customHeight="1" x14ac:dyDescent="0.2">
      <c r="A31" s="62"/>
      <c r="B31" s="63"/>
      <c r="C31" s="63"/>
      <c r="D31" s="63"/>
      <c r="E31" s="64"/>
      <c r="F31" s="91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90">
        <f>312218.89+44870.34+225904.35</f>
        <v>582993.57999999996</v>
      </c>
      <c r="G32" s="36"/>
      <c r="H32" s="37"/>
    </row>
    <row r="33" spans="1:8" ht="85.5" customHeight="1" x14ac:dyDescent="0.2">
      <c r="A33" s="62"/>
      <c r="B33" s="63"/>
      <c r="C33" s="63"/>
      <c r="D33" s="63"/>
      <c r="E33" s="64"/>
      <c r="F33" s="91"/>
      <c r="G33" s="36"/>
      <c r="H33" s="37"/>
    </row>
    <row r="34" spans="1:8" ht="66.75" customHeight="1" x14ac:dyDescent="0.25">
      <c r="A34" s="84" t="s">
        <v>53</v>
      </c>
      <c r="B34" s="85"/>
      <c r="C34" s="85"/>
      <c r="D34" s="85"/>
      <c r="E34" s="86"/>
      <c r="F34" s="42">
        <v>568111.81000000006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1213284.3500000001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147849.15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38185.379999999997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109663.77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1361133.5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1284719.27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1221660.23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608094.24999999977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2021-03-15T12:34:50Z</cp:lastPrinted>
  <dcterms:created xsi:type="dcterms:W3CDTF">2018-02-14T13:15:51Z</dcterms:created>
  <dcterms:modified xsi:type="dcterms:W3CDTF">2022-03-22T05:49:39Z</dcterms:modified>
</cp:coreProperties>
</file>